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горизонтально'!$I$84</definedName>
    <definedName name="allow_energy">'Время горизонтально'!$F$84</definedName>
    <definedName name="calc_with">'Время горизонтально'!$E$84</definedName>
    <definedName name="energy">'Время горизонтально'!$AA$4</definedName>
    <definedName name="group">'Время горизонтально'!$B$5</definedName>
    <definedName name="interval">'Время горизонтально'!$D$84</definedName>
    <definedName name="is_group">'Время горизонтально'!$G$84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горизонтально'!$B$84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горизонтально'!$H$84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9" i="1"/>
  <c r="W29" i="1"/>
  <c r="X29" i="1"/>
  <c r="Y29" i="1"/>
  <c r="Z29" i="1"/>
  <c r="K29" i="1"/>
  <c r="L29" i="1"/>
  <c r="M29" i="1"/>
  <c r="N29" i="1"/>
  <c r="O29" i="1"/>
  <c r="P29" i="1"/>
  <c r="Q29" i="1"/>
  <c r="R29" i="1"/>
  <c r="S29" i="1"/>
  <c r="T29" i="1"/>
  <c r="U29" i="1"/>
  <c r="V29" i="1"/>
  <c r="D29" i="1"/>
  <c r="E29" i="1"/>
  <c r="F29" i="1"/>
  <c r="G29" i="1"/>
  <c r="H29" i="1"/>
  <c r="I29" i="1"/>
  <c r="J29" i="1"/>
  <c r="C29" i="1"/>
</calcChain>
</file>

<file path=xl/sharedStrings.xml><?xml version="1.0" encoding="utf-8"?>
<sst xmlns="http://schemas.openxmlformats.org/spreadsheetml/2006/main" count="87" uniqueCount="61">
  <si>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</si>
  <si>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</si>
  <si>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</si>
  <si>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</si>
  <si>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</si>
  <si>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</si>
  <si>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</si>
  <si>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</si>
  <si>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</si>
  <si>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</si>
  <si>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</si>
  <si>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</si>
  <si>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</si>
  <si>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</si>
  <si>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</si>
  <si>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</si>
  <si>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</si>
  <si>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</si>
  <si>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</si>
  <si>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</si>
  <si>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</si>
  <si>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</si>
  <si>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</si>
  <si>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</si>
  <si>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</si>
  <si>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</si>
  <si>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</si>
  <si>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</si>
  <si>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</si>
  <si>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</si>
  <si>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</si>
  <si>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</si>
  <si>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</si>
  <si>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</si>
  <si>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</si>
  <si>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15.06.2022</t>
  </si>
  <si>
    <t>ПС 110 кВ Белозерск</t>
  </si>
  <si>
    <t xml:space="preserve"> 0,4 Белозерск ТСН 1 ао RS</t>
  </si>
  <si>
    <t xml:space="preserve"> 0,4 Белозерск ТСН 2 ао RS</t>
  </si>
  <si>
    <t xml:space="preserve"> 10 Белозерск Т 1 ап RS</t>
  </si>
  <si>
    <t xml:space="preserve"> 10 Белозерск Т 2 ап RS</t>
  </si>
  <si>
    <t xml:space="preserve"> 10 Белозерск ТСН 1 ао RS</t>
  </si>
  <si>
    <t xml:space="preserve"> 10 Белозерск ТСН 2 ао RS</t>
  </si>
  <si>
    <t xml:space="preserve"> 10 Белозерск-Аэропорт ао RS</t>
  </si>
  <si>
    <t xml:space="preserve"> 10 Белозерск-Глушково ао RS</t>
  </si>
  <si>
    <t xml:space="preserve"> 10 Белозерск-Горсеть 1 ао RS</t>
  </si>
  <si>
    <t xml:space="preserve"> 10 Белозерск-Горсеть 2 ао RS</t>
  </si>
  <si>
    <t xml:space="preserve"> 10 Белозерск-Горсеть 3 ао RS</t>
  </si>
  <si>
    <t xml:space="preserve"> 10 Белозерск-Десятовская ао RS</t>
  </si>
  <si>
    <t xml:space="preserve"> 10 Белозерск-Завод ао RS</t>
  </si>
  <si>
    <t xml:space="preserve"> 10 Белозерск-Комплекс Советский ао RS</t>
  </si>
  <si>
    <t xml:space="preserve"> 10 Белозерск-Маэкса ао RS</t>
  </si>
  <si>
    <t xml:space="preserve"> 10 Белозерск-Оптика ао RS</t>
  </si>
  <si>
    <t xml:space="preserve"> 10 Белозерск-Промзона ао RS</t>
  </si>
  <si>
    <t xml:space="preserve"> 110 Белозерск Т 1 ао RS</t>
  </si>
  <si>
    <t xml:space="preserve"> 110 Белозерск Т 1 ап RS</t>
  </si>
  <si>
    <t xml:space="preserve"> 110 Белозерск Т 2 ао RS</t>
  </si>
  <si>
    <t xml:space="preserve"> 110 Белозерск Т 2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</si>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</sst>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4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39</v>
      </c>
      <c r="C10" s="14">
        <v>1062</v>
      </c>
      <c r="D10" s="15">
        <v>874</v>
      </c>
      <c r="E10" s="15">
        <v>958</v>
      </c>
      <c r="F10" s="15">
        <v>982</v>
      </c>
      <c r="G10" s="15">
        <v>844</v>
      </c>
      <c r="H10" s="15">
        <v>938</v>
      </c>
      <c r="I10" s="15">
        <v>940</v>
      </c>
      <c r="J10" s="15">
        <v>904</v>
      </c>
      <c r="K10" s="15">
        <v>1230</v>
      </c>
      <c r="L10" s="16">
        <v>1324</v>
      </c>
      <c r="M10" s="16">
        <v>1096</v>
      </c>
      <c r="N10" s="16">
        <v>1226</v>
      </c>
      <c r="O10" s="16">
        <v>1296</v>
      </c>
      <c r="P10" s="16">
        <v>1102</v>
      </c>
      <c r="Q10" s="16">
        <v>1336</v>
      </c>
      <c r="R10" s="16">
        <v>1286</v>
      </c>
      <c r="S10" s="16">
        <v>1322</v>
      </c>
      <c r="T10" s="16">
        <v>1132</v>
      </c>
      <c r="U10" s="16">
        <v>1216</v>
      </c>
      <c r="V10" s="16">
        <v>1126</v>
      </c>
      <c r="W10" s="16">
        <v>1168</v>
      </c>
      <c r="X10" s="16">
        <v>1160</v>
      </c>
      <c r="Y10" s="16">
        <v>1072</v>
      </c>
      <c r="Z10" s="55">
        <v>1164</v>
      </c>
      <c r="AA10" s="65">
        <v>26758</v>
      </c>
    </row>
    <row r="11" spans="1:27" x14ac:dyDescent="0.2">
      <c r="A11" s="7"/>
      <c r="B11" s="8" t="s">
        <v>40</v>
      </c>
      <c r="C11" s="14">
        <v>430</v>
      </c>
      <c r="D11" s="15">
        <v>466</v>
      </c>
      <c r="E11" s="15">
        <v>446</v>
      </c>
      <c r="F11" s="15">
        <v>438</v>
      </c>
      <c r="G11" s="15">
        <v>434</v>
      </c>
      <c r="H11" s="15">
        <v>452</v>
      </c>
      <c r="I11" s="15">
        <v>428</v>
      </c>
      <c r="J11" s="15">
        <v>426</v>
      </c>
      <c r="K11" s="15">
        <v>480</v>
      </c>
      <c r="L11" s="16">
        <v>500</v>
      </c>
      <c r="M11" s="16">
        <v>532</v>
      </c>
      <c r="N11" s="16">
        <v>536</v>
      </c>
      <c r="O11" s="16">
        <v>480</v>
      </c>
      <c r="P11" s="16">
        <v>552</v>
      </c>
      <c r="Q11" s="16">
        <v>558</v>
      </c>
      <c r="R11" s="16">
        <v>484</v>
      </c>
      <c r="S11" s="16">
        <v>454</v>
      </c>
      <c r="T11" s="16">
        <v>450</v>
      </c>
      <c r="U11" s="16">
        <v>456</v>
      </c>
      <c r="V11" s="16">
        <v>466</v>
      </c>
      <c r="W11" s="16">
        <v>458</v>
      </c>
      <c r="X11" s="16">
        <v>454</v>
      </c>
      <c r="Y11" s="16">
        <v>414</v>
      </c>
      <c r="Z11" s="55">
        <v>396</v>
      </c>
      <c r="AA11" s="65">
        <v>11190</v>
      </c>
    </row>
    <row r="12" spans="1:27" x14ac:dyDescent="0.2">
      <c r="A12" s="7"/>
      <c r="B12" s="8" t="s">
        <v>41</v>
      </c>
      <c r="C12" s="14">
        <v>3</v>
      </c>
      <c r="D12" s="15">
        <v>2.88</v>
      </c>
      <c r="E12" s="15">
        <v>2.58</v>
      </c>
      <c r="F12" s="15">
        <v>2.52</v>
      </c>
      <c r="G12" s="15">
        <v>2.58</v>
      </c>
      <c r="H12" s="15">
        <v>2.64</v>
      </c>
      <c r="I12" s="15">
        <v>2.64</v>
      </c>
      <c r="J12" s="15">
        <v>2.58</v>
      </c>
      <c r="K12" s="15">
        <v>2.52</v>
      </c>
      <c r="L12" s="16">
        <v>2.7</v>
      </c>
      <c r="M12" s="16">
        <v>2.88</v>
      </c>
      <c r="N12" s="16">
        <v>2.82</v>
      </c>
      <c r="O12" s="16">
        <v>2.94</v>
      </c>
      <c r="P12" s="16">
        <v>2.94</v>
      </c>
      <c r="Q12" s="16">
        <v>2.82</v>
      </c>
      <c r="R12" s="16">
        <v>2.88</v>
      </c>
      <c r="S12" s="16">
        <v>2.88</v>
      </c>
      <c r="T12" s="16">
        <v>2.88</v>
      </c>
      <c r="U12" s="16">
        <v>2.82</v>
      </c>
      <c r="V12" s="16">
        <v>2.88</v>
      </c>
      <c r="W12" s="16">
        <v>2.88</v>
      </c>
      <c r="X12" s="16">
        <v>2.88</v>
      </c>
      <c r="Y12" s="16">
        <v>2.82</v>
      </c>
      <c r="Z12" s="55">
        <v>2.7</v>
      </c>
      <c r="AA12" s="65">
        <v>66.660000000000011</v>
      </c>
    </row>
    <row r="13" spans="1:27" x14ac:dyDescent="0.2">
      <c r="A13" s="7"/>
      <c r="B13" s="8" t="s">
        <v>42</v>
      </c>
      <c r="C13" s="14">
        <v>2.16</v>
      </c>
      <c r="D13" s="15">
        <v>2.04</v>
      </c>
      <c r="E13" s="15">
        <v>2.04</v>
      </c>
      <c r="F13" s="15">
        <v>1.98</v>
      </c>
      <c r="G13" s="15">
        <v>1.98</v>
      </c>
      <c r="H13" s="15">
        <v>2.16</v>
      </c>
      <c r="I13" s="15">
        <v>2.1</v>
      </c>
      <c r="J13" s="15">
        <v>1.98</v>
      </c>
      <c r="K13" s="15">
        <v>1.68</v>
      </c>
      <c r="L13" s="16">
        <v>1.8</v>
      </c>
      <c r="M13" s="16">
        <v>1.92</v>
      </c>
      <c r="N13" s="16">
        <v>1.98</v>
      </c>
      <c r="O13" s="16">
        <v>2.04</v>
      </c>
      <c r="P13" s="16">
        <v>1.98</v>
      </c>
      <c r="Q13" s="16">
        <v>1.98</v>
      </c>
      <c r="R13" s="16">
        <v>2.04</v>
      </c>
      <c r="S13" s="16">
        <v>2.04</v>
      </c>
      <c r="T13" s="16">
        <v>1.98</v>
      </c>
      <c r="U13" s="16">
        <v>1.98</v>
      </c>
      <c r="V13" s="16">
        <v>2.04</v>
      </c>
      <c r="W13" s="16">
        <v>1.92</v>
      </c>
      <c r="X13" s="16">
        <v>1.98</v>
      </c>
      <c r="Y13" s="16">
        <v>1.92</v>
      </c>
      <c r="Z13" s="55">
        <v>1.86</v>
      </c>
      <c r="AA13" s="65">
        <v>47.58</v>
      </c>
    </row>
    <row r="14" spans="1:27" x14ac:dyDescent="0.2">
      <c r="A14" s="7"/>
      <c r="B14" s="8" t="s">
        <v>43</v>
      </c>
      <c r="C14" s="14">
        <v>44.7</v>
      </c>
      <c r="D14" s="15">
        <v>42</v>
      </c>
      <c r="E14" s="15">
        <v>34.200000000000003</v>
      </c>
      <c r="F14" s="15">
        <v>29.7</v>
      </c>
      <c r="G14" s="15">
        <v>30.3</v>
      </c>
      <c r="H14" s="15">
        <v>30.900000000000002</v>
      </c>
      <c r="I14" s="15">
        <v>31.8</v>
      </c>
      <c r="J14" s="15">
        <v>30.900000000000002</v>
      </c>
      <c r="K14" s="15">
        <v>34.800000000000004</v>
      </c>
      <c r="L14" s="16">
        <v>42.9</v>
      </c>
      <c r="M14" s="16">
        <v>43.800000000000004</v>
      </c>
      <c r="N14" s="16">
        <v>42.6</v>
      </c>
      <c r="O14" s="16">
        <v>43.800000000000004</v>
      </c>
      <c r="P14" s="16">
        <v>45.6</v>
      </c>
      <c r="Q14" s="16">
        <v>42.6</v>
      </c>
      <c r="R14" s="16">
        <v>43.800000000000004</v>
      </c>
      <c r="S14" s="16">
        <v>41.4</v>
      </c>
      <c r="T14" s="16">
        <v>36.9</v>
      </c>
      <c r="U14" s="16">
        <v>37.5</v>
      </c>
      <c r="V14" s="16">
        <v>39</v>
      </c>
      <c r="W14" s="16">
        <v>37.5</v>
      </c>
      <c r="X14" s="16">
        <v>38.1</v>
      </c>
      <c r="Y14" s="16">
        <v>35.700000000000003</v>
      </c>
      <c r="Z14" s="55">
        <v>39</v>
      </c>
      <c r="AA14" s="65">
        <v>919.5</v>
      </c>
    </row>
    <row r="15" spans="1:27" x14ac:dyDescent="0.2">
      <c r="A15" s="7"/>
      <c r="B15" s="8" t="s">
        <v>44</v>
      </c>
      <c r="C15" s="14">
        <v>75.600000000000009</v>
      </c>
      <c r="D15" s="15">
        <v>69.600000000000009</v>
      </c>
      <c r="E15" s="15">
        <v>60.9</v>
      </c>
      <c r="F15" s="15">
        <v>65.7</v>
      </c>
      <c r="G15" s="15">
        <v>64.5</v>
      </c>
      <c r="H15" s="15">
        <v>84.9</v>
      </c>
      <c r="I15" s="15">
        <v>84</v>
      </c>
      <c r="J15" s="15">
        <v>69.600000000000009</v>
      </c>
      <c r="K15" s="15">
        <v>71.400000000000006</v>
      </c>
      <c r="L15" s="16">
        <v>82.8</v>
      </c>
      <c r="M15" s="16">
        <v>83.4</v>
      </c>
      <c r="N15" s="16">
        <v>82.5</v>
      </c>
      <c r="O15" s="16">
        <v>94.2</v>
      </c>
      <c r="P15" s="16">
        <v>78</v>
      </c>
      <c r="Q15" s="16">
        <v>68.400000000000006</v>
      </c>
      <c r="R15" s="16">
        <v>71.100000000000009</v>
      </c>
      <c r="S15" s="16">
        <v>79.5</v>
      </c>
      <c r="T15" s="16">
        <v>75</v>
      </c>
      <c r="U15" s="16">
        <v>83.100000000000009</v>
      </c>
      <c r="V15" s="16">
        <v>98.100000000000009</v>
      </c>
      <c r="W15" s="16">
        <v>86.100000000000009</v>
      </c>
      <c r="X15" s="16">
        <v>74.400000000000006</v>
      </c>
      <c r="Y15" s="16">
        <v>67.2</v>
      </c>
      <c r="Z15" s="55">
        <v>64.5</v>
      </c>
      <c r="AA15" s="65">
        <v>1834.4999999999998</v>
      </c>
    </row>
    <row r="16" spans="1:27" x14ac:dyDescent="0.2">
      <c r="A16" s="7"/>
      <c r="B16" s="8" t="s">
        <v>45</v>
      </c>
      <c r="C16" s="14">
        <v>273.2</v>
      </c>
      <c r="D16" s="15">
        <v>263.2</v>
      </c>
      <c r="E16" s="15">
        <v>256</v>
      </c>
      <c r="F16" s="15">
        <v>246</v>
      </c>
      <c r="G16" s="15">
        <v>245.20000000000002</v>
      </c>
      <c r="H16" s="15">
        <v>259.2</v>
      </c>
      <c r="I16" s="15">
        <v>264.8</v>
      </c>
      <c r="J16" s="15">
        <v>272</v>
      </c>
      <c r="K16" s="15">
        <v>272.39999999999998</v>
      </c>
      <c r="L16" s="16">
        <v>286.8</v>
      </c>
      <c r="M16" s="16">
        <v>296.8</v>
      </c>
      <c r="N16" s="16">
        <v>298</v>
      </c>
      <c r="O16" s="16">
        <v>305.60000000000002</v>
      </c>
      <c r="P16" s="16">
        <v>292.40000000000003</v>
      </c>
      <c r="Q16" s="16">
        <v>286.8</v>
      </c>
      <c r="R16" s="16">
        <v>299.60000000000002</v>
      </c>
      <c r="S16" s="16">
        <v>295.60000000000002</v>
      </c>
      <c r="T16" s="16">
        <v>298.40000000000003</v>
      </c>
      <c r="U16" s="16">
        <v>303.60000000000002</v>
      </c>
      <c r="V16" s="16">
        <v>309.60000000000002</v>
      </c>
      <c r="W16" s="16">
        <v>304.8</v>
      </c>
      <c r="X16" s="16">
        <v>294.40000000000003</v>
      </c>
      <c r="Y16" s="16">
        <v>266.8</v>
      </c>
      <c r="Z16" s="55">
        <v>250</v>
      </c>
      <c r="AA16" s="65">
        <v>6741.2000000000016</v>
      </c>
    </row>
    <row r="17" spans="1:27" x14ac:dyDescent="0.2">
      <c r="A17" s="7"/>
      <c r="B17" s="8" t="s">
        <v>46</v>
      </c>
      <c r="C17" s="14">
        <v>214.8</v>
      </c>
      <c r="D17" s="15">
        <v>210</v>
      </c>
      <c r="E17" s="15">
        <v>182.8</v>
      </c>
      <c r="F17" s="15">
        <v>180.4</v>
      </c>
      <c r="G17" s="15">
        <v>180</v>
      </c>
      <c r="H17" s="15">
        <v>190.4</v>
      </c>
      <c r="I17" s="15">
        <v>188.4</v>
      </c>
      <c r="J17" s="15">
        <v>195.6</v>
      </c>
      <c r="K17" s="15">
        <v>265.2</v>
      </c>
      <c r="L17" s="16">
        <v>297.60000000000002</v>
      </c>
      <c r="M17" s="16">
        <v>320</v>
      </c>
      <c r="N17" s="16">
        <v>281.60000000000002</v>
      </c>
      <c r="O17" s="16">
        <v>314.8</v>
      </c>
      <c r="P17" s="16">
        <v>311.60000000000002</v>
      </c>
      <c r="Q17" s="16">
        <v>315.60000000000002</v>
      </c>
      <c r="R17" s="16">
        <v>309.2</v>
      </c>
      <c r="S17" s="16">
        <v>304.40000000000003</v>
      </c>
      <c r="T17" s="16">
        <v>248.8</v>
      </c>
      <c r="U17" s="16">
        <v>247.6</v>
      </c>
      <c r="V17" s="16">
        <v>241.20000000000002</v>
      </c>
      <c r="W17" s="16">
        <v>222.8</v>
      </c>
      <c r="X17" s="16">
        <v>224.8</v>
      </c>
      <c r="Y17" s="16">
        <v>207.6</v>
      </c>
      <c r="Z17" s="55">
        <v>200.8</v>
      </c>
      <c r="AA17" s="65">
        <v>5856.0000000000009</v>
      </c>
    </row>
    <row r="18" spans="1:27" x14ac:dyDescent="0.2">
      <c r="A18" s="7"/>
      <c r="B18" s="8" t="s">
        <v>47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48</v>
      </c>
      <c r="C19" s="14">
        <v>56.4</v>
      </c>
      <c r="D19" s="15">
        <v>108.60000000000001</v>
      </c>
      <c r="E19" s="15">
        <v>130</v>
      </c>
      <c r="F19" s="15">
        <v>99.600000000000009</v>
      </c>
      <c r="G19" s="15">
        <v>125.4</v>
      </c>
      <c r="H19" s="15">
        <v>98.4</v>
      </c>
      <c r="I19" s="15">
        <v>69.600000000000009</v>
      </c>
      <c r="J19" s="15">
        <v>59.4</v>
      </c>
      <c r="K19" s="15">
        <v>97.2</v>
      </c>
      <c r="L19" s="16">
        <v>97.4</v>
      </c>
      <c r="M19" s="16">
        <v>102.4</v>
      </c>
      <c r="N19" s="16">
        <v>125.4</v>
      </c>
      <c r="O19" s="16">
        <v>72.2</v>
      </c>
      <c r="P19" s="16">
        <v>134.6</v>
      </c>
      <c r="Q19" s="16">
        <v>127.8</v>
      </c>
      <c r="R19" s="16">
        <v>73.8</v>
      </c>
      <c r="S19" s="16">
        <v>56</v>
      </c>
      <c r="T19" s="16">
        <v>55.2</v>
      </c>
      <c r="U19" s="16">
        <v>55.2</v>
      </c>
      <c r="V19" s="16">
        <v>56</v>
      </c>
      <c r="W19" s="16">
        <v>55.6</v>
      </c>
      <c r="X19" s="16">
        <v>54.800000000000004</v>
      </c>
      <c r="Y19" s="16">
        <v>53.2</v>
      </c>
      <c r="Z19" s="55">
        <v>52.4</v>
      </c>
      <c r="AA19" s="65">
        <v>2016.6000000000001</v>
      </c>
    </row>
    <row r="20" spans="1:27" x14ac:dyDescent="0.2">
      <c r="A20" s="7"/>
      <c r="B20" s="8" t="s">
        <v>49</v>
      </c>
      <c r="C20" s="14">
        <v>471.6</v>
      </c>
      <c r="D20" s="15">
        <v>328</v>
      </c>
      <c r="E20" s="15">
        <v>482.40000000000003</v>
      </c>
      <c r="F20" s="15">
        <v>505.6</v>
      </c>
      <c r="G20" s="15">
        <v>378.8</v>
      </c>
      <c r="H20" s="15">
        <v>436.40000000000003</v>
      </c>
      <c r="I20" s="15">
        <v>430.8</v>
      </c>
      <c r="J20" s="15">
        <v>400</v>
      </c>
      <c r="K20" s="15">
        <v>578.4</v>
      </c>
      <c r="L20" s="16">
        <v>609.6</v>
      </c>
      <c r="M20" s="16">
        <v>367.2</v>
      </c>
      <c r="N20" s="16">
        <v>531.20000000000005</v>
      </c>
      <c r="O20" s="16">
        <v>595.20000000000005</v>
      </c>
      <c r="P20" s="16">
        <v>372.8</v>
      </c>
      <c r="Q20" s="16">
        <v>626.80000000000007</v>
      </c>
      <c r="R20" s="16">
        <v>606</v>
      </c>
      <c r="S20" s="16">
        <v>599.6</v>
      </c>
      <c r="T20" s="16">
        <v>526</v>
      </c>
      <c r="U20" s="16">
        <v>613.20000000000005</v>
      </c>
      <c r="V20" s="16">
        <v>499.2</v>
      </c>
      <c r="W20" s="16">
        <v>590</v>
      </c>
      <c r="X20" s="16">
        <v>584.80000000000007</v>
      </c>
      <c r="Y20" s="16">
        <v>530</v>
      </c>
      <c r="Z20" s="55">
        <v>618</v>
      </c>
      <c r="AA20" s="65">
        <v>12281.6</v>
      </c>
    </row>
    <row r="21" spans="1:27" x14ac:dyDescent="0.2">
      <c r="A21" s="7"/>
      <c r="B21" s="8" t="s">
        <v>50</v>
      </c>
      <c r="C21" s="14">
        <v>161.4</v>
      </c>
      <c r="D21" s="15">
        <v>148.20000000000002</v>
      </c>
      <c r="E21" s="15">
        <v>126.60000000000001</v>
      </c>
      <c r="F21" s="15">
        <v>139.80000000000001</v>
      </c>
      <c r="G21" s="15">
        <v>132</v>
      </c>
      <c r="H21" s="15">
        <v>130.80000000000001</v>
      </c>
      <c r="I21" s="15">
        <v>136.80000000000001</v>
      </c>
      <c r="J21" s="15">
        <v>142.80000000000001</v>
      </c>
      <c r="K21" s="15">
        <v>144.6</v>
      </c>
      <c r="L21" s="16">
        <v>147</v>
      </c>
      <c r="M21" s="16">
        <v>160.20000000000002</v>
      </c>
      <c r="N21" s="16">
        <v>152.4</v>
      </c>
      <c r="O21" s="16">
        <v>155.4</v>
      </c>
      <c r="P21" s="16">
        <v>160.20000000000002</v>
      </c>
      <c r="Q21" s="16">
        <v>159</v>
      </c>
      <c r="R21" s="16">
        <v>163.80000000000001</v>
      </c>
      <c r="S21" s="16">
        <v>166.20000000000002</v>
      </c>
      <c r="T21" s="16">
        <v>157.80000000000001</v>
      </c>
      <c r="U21" s="16">
        <v>152.4</v>
      </c>
      <c r="V21" s="16">
        <v>160.20000000000002</v>
      </c>
      <c r="W21" s="16">
        <v>154.20000000000002</v>
      </c>
      <c r="X21" s="16">
        <v>162</v>
      </c>
      <c r="Y21" s="16">
        <v>157.80000000000001</v>
      </c>
      <c r="Z21" s="55">
        <v>157.80000000000001</v>
      </c>
      <c r="AA21" s="65">
        <v>3629.4</v>
      </c>
    </row>
    <row r="22" spans="1:27" x14ac:dyDescent="0.2">
      <c r="A22" s="7"/>
      <c r="B22" s="8" t="s">
        <v>51</v>
      </c>
      <c r="C22" s="14">
        <v>97.600000000000009</v>
      </c>
      <c r="D22" s="15">
        <v>89.600000000000009</v>
      </c>
      <c r="E22" s="15">
        <v>75.600000000000009</v>
      </c>
      <c r="F22" s="15">
        <v>66.8</v>
      </c>
      <c r="G22" s="15">
        <v>66.400000000000006</v>
      </c>
      <c r="H22" s="15">
        <v>69.2</v>
      </c>
      <c r="I22" s="15">
        <v>72.8</v>
      </c>
      <c r="J22" s="15">
        <v>69.2</v>
      </c>
      <c r="K22" s="15">
        <v>139.6</v>
      </c>
      <c r="L22" s="16">
        <v>146.4</v>
      </c>
      <c r="M22" s="16">
        <v>126</v>
      </c>
      <c r="N22" s="16">
        <v>136</v>
      </c>
      <c r="O22" s="16">
        <v>96</v>
      </c>
      <c r="P22" s="16">
        <v>139.6</v>
      </c>
      <c r="Q22" s="16">
        <v>128</v>
      </c>
      <c r="R22" s="16">
        <v>95.2</v>
      </c>
      <c r="S22" s="16">
        <v>134</v>
      </c>
      <c r="T22" s="16">
        <v>91.600000000000009</v>
      </c>
      <c r="U22" s="16">
        <v>85.600000000000009</v>
      </c>
      <c r="V22" s="16">
        <v>91.600000000000009</v>
      </c>
      <c r="W22" s="16">
        <v>82</v>
      </c>
      <c r="X22" s="16">
        <v>80.400000000000006</v>
      </c>
      <c r="Y22" s="16">
        <v>78</v>
      </c>
      <c r="Z22" s="55">
        <v>89.600000000000009</v>
      </c>
      <c r="AA22" s="65">
        <v>2346.7999999999997</v>
      </c>
    </row>
    <row r="23" spans="1:27" x14ac:dyDescent="0.2">
      <c r="A23" s="7"/>
      <c r="B23" s="8" t="s">
        <v>52</v>
      </c>
      <c r="C23" s="14">
        <v>75.600000000000009</v>
      </c>
      <c r="D23" s="15">
        <v>73.2</v>
      </c>
      <c r="E23" s="15">
        <v>38.4</v>
      </c>
      <c r="F23" s="15">
        <v>72.400000000000006</v>
      </c>
      <c r="G23" s="15">
        <v>45.2</v>
      </c>
      <c r="H23" s="15">
        <v>74</v>
      </c>
      <c r="I23" s="15">
        <v>74</v>
      </c>
      <c r="J23" s="15">
        <v>73</v>
      </c>
      <c r="K23" s="15">
        <v>77</v>
      </c>
      <c r="L23" s="16">
        <v>81.600000000000009</v>
      </c>
      <c r="M23" s="16">
        <v>85.600000000000009</v>
      </c>
      <c r="N23" s="16">
        <v>80.400000000000006</v>
      </c>
      <c r="O23" s="16">
        <v>81.400000000000006</v>
      </c>
      <c r="P23" s="16">
        <v>81.400000000000006</v>
      </c>
      <c r="Q23" s="16">
        <v>83.4</v>
      </c>
      <c r="R23" s="16">
        <v>84.4</v>
      </c>
      <c r="S23" s="16">
        <v>79.400000000000006</v>
      </c>
      <c r="T23" s="16">
        <v>77.400000000000006</v>
      </c>
      <c r="U23" s="16">
        <v>77</v>
      </c>
      <c r="V23" s="16">
        <v>79.8</v>
      </c>
      <c r="W23" s="16">
        <v>76.600000000000009</v>
      </c>
      <c r="X23" s="16">
        <v>78.400000000000006</v>
      </c>
      <c r="Y23" s="16">
        <v>73.400000000000006</v>
      </c>
      <c r="Z23" s="55">
        <v>70.600000000000009</v>
      </c>
      <c r="AA23" s="65">
        <v>1793.6000000000001</v>
      </c>
    </row>
    <row r="24" spans="1:27" x14ac:dyDescent="0.2">
      <c r="A24" s="7"/>
      <c r="B24" s="8" t="s">
        <v>53</v>
      </c>
      <c r="C24" s="14">
        <v>24.6</v>
      </c>
      <c r="D24" s="15">
        <v>23.6</v>
      </c>
      <c r="E24" s="15">
        <v>23.400000000000002</v>
      </c>
      <c r="F24" s="15">
        <v>22</v>
      </c>
      <c r="G24" s="15">
        <v>20.2</v>
      </c>
      <c r="H24" s="15">
        <v>21.400000000000002</v>
      </c>
      <c r="I24" s="15">
        <v>21.400000000000002</v>
      </c>
      <c r="J24" s="15">
        <v>20.6</v>
      </c>
      <c r="K24" s="15">
        <v>35.800000000000004</v>
      </c>
      <c r="L24" s="16">
        <v>36.6</v>
      </c>
      <c r="M24" s="16">
        <v>50</v>
      </c>
      <c r="N24" s="16">
        <v>33</v>
      </c>
      <c r="O24" s="16">
        <v>22</v>
      </c>
      <c r="P24" s="16">
        <v>47.800000000000004</v>
      </c>
      <c r="Q24" s="16">
        <v>62.2</v>
      </c>
      <c r="R24" s="16">
        <v>28.2</v>
      </c>
      <c r="S24" s="16">
        <v>23.6</v>
      </c>
      <c r="T24" s="16">
        <v>20.400000000000002</v>
      </c>
      <c r="U24" s="16">
        <v>20.6</v>
      </c>
      <c r="V24" s="16">
        <v>21</v>
      </c>
      <c r="W24" s="16">
        <v>21.6</v>
      </c>
      <c r="X24" s="16">
        <v>26</v>
      </c>
      <c r="Y24" s="16">
        <v>23</v>
      </c>
      <c r="Z24" s="55">
        <v>22</v>
      </c>
      <c r="AA24" s="65">
        <v>671</v>
      </c>
    </row>
    <row r="25" spans="1:27" x14ac:dyDescent="0.2">
      <c r="A25" s="7"/>
      <c r="B25" s="8" t="s">
        <v>54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x14ac:dyDescent="0.2">
      <c r="A26" s="7"/>
      <c r="B26" s="8" t="s">
        <v>55</v>
      </c>
      <c r="C26" s="14">
        <v>1186.3500000000001</v>
      </c>
      <c r="D26" s="15">
        <v>981.75</v>
      </c>
      <c r="E26" s="15">
        <v>1069.2</v>
      </c>
      <c r="F26" s="15">
        <v>1100.55</v>
      </c>
      <c r="G26" s="15">
        <v>945.45</v>
      </c>
      <c r="H26" s="15">
        <v>1051.05</v>
      </c>
      <c r="I26" s="15">
        <v>1059.3</v>
      </c>
      <c r="J26" s="15">
        <v>1027.95</v>
      </c>
      <c r="K26" s="15">
        <v>1410.75</v>
      </c>
      <c r="L26" s="16">
        <v>1514.7</v>
      </c>
      <c r="M26" s="16">
        <v>1247.4000000000001</v>
      </c>
      <c r="N26" s="16">
        <v>1390.95</v>
      </c>
      <c r="O26" s="16">
        <v>1476.75</v>
      </c>
      <c r="P26" s="16">
        <v>1257.3</v>
      </c>
      <c r="Q26" s="16">
        <v>1526.25</v>
      </c>
      <c r="R26" s="16">
        <v>1463.55</v>
      </c>
      <c r="S26" s="16">
        <v>1501.5</v>
      </c>
      <c r="T26" s="16">
        <v>1291.95</v>
      </c>
      <c r="U26" s="16">
        <v>1392.6000000000001</v>
      </c>
      <c r="V26" s="16">
        <v>1290.3</v>
      </c>
      <c r="W26" s="16">
        <v>1333.2</v>
      </c>
      <c r="X26" s="16">
        <v>1326.6000000000001</v>
      </c>
      <c r="Y26" s="16">
        <v>1221</v>
      </c>
      <c r="Z26" s="55">
        <v>1320</v>
      </c>
      <c r="AA26" s="65">
        <v>30386.399999999998</v>
      </c>
    </row>
    <row r="27" spans="1:27" x14ac:dyDescent="0.2">
      <c r="A27" s="7"/>
      <c r="B27" s="8" t="s">
        <v>56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57</v>
      </c>
      <c r="C28" s="14">
        <v>470.25</v>
      </c>
      <c r="D28" s="15">
        <v>506.55</v>
      </c>
      <c r="E28" s="15">
        <v>481.8</v>
      </c>
      <c r="F28" s="15">
        <v>473.55</v>
      </c>
      <c r="G28" s="15">
        <v>468.6</v>
      </c>
      <c r="H28" s="15">
        <v>491.7</v>
      </c>
      <c r="I28" s="15">
        <v>478.5</v>
      </c>
      <c r="J28" s="15">
        <v>488.40000000000003</v>
      </c>
      <c r="K28" s="15">
        <v>551.1</v>
      </c>
      <c r="L28" s="16">
        <v>570.9</v>
      </c>
      <c r="M28" s="16">
        <v>603.9</v>
      </c>
      <c r="N28" s="16">
        <v>605.55000000000007</v>
      </c>
      <c r="O28" s="16">
        <v>554.4</v>
      </c>
      <c r="P28" s="16">
        <v>627</v>
      </c>
      <c r="Q28" s="16">
        <v>628.65</v>
      </c>
      <c r="R28" s="16">
        <v>551.1</v>
      </c>
      <c r="S28" s="16">
        <v>519.75</v>
      </c>
      <c r="T28" s="16">
        <v>519.75</v>
      </c>
      <c r="U28" s="16">
        <v>531.29999999999995</v>
      </c>
      <c r="V28" s="16">
        <v>544.5</v>
      </c>
      <c r="W28" s="16">
        <v>534.6</v>
      </c>
      <c r="X28" s="16">
        <v>528</v>
      </c>
      <c r="Y28" s="16">
        <v>478.5</v>
      </c>
      <c r="Z28" s="55">
        <v>443.85</v>
      </c>
      <c r="AA28" s="65">
        <v>12652.199999999999</v>
      </c>
    </row>
    <row r="29" spans="1:27" s="63" customFormat="1" ht="16.5" thickBot="1" x14ac:dyDescent="0.3">
      <c r="A29" s="58"/>
      <c r="B29" s="59" t="s">
        <v>2</v>
      </c>
      <c r="C29" s="60">
        <f>SUM(C8:C28)</f>
        <v>4649.26</v>
      </c>
      <c r="D29" s="60">
        <f>SUM(D8:D28)</f>
        <v>4189.2199999999993</v>
      </c>
      <c r="E29" s="60">
        <f>SUM(E8:E28)</f>
        <v>4369.92</v>
      </c>
      <c r="F29" s="60">
        <f>SUM(F8:F28)</f>
        <v>4426.6000000000004</v>
      </c>
      <c r="G29" s="60">
        <f>SUM(G8:G28)</f>
        <v>3984.61</v>
      </c>
      <c r="H29" s="60">
        <f>SUM(H8:H28)</f>
        <v>4333.1500000000005</v>
      </c>
      <c r="I29" s="60">
        <f>SUM(I8:I28)</f>
        <v>4284.9400000000005</v>
      </c>
      <c r="J29" s="60">
        <f>SUM(J8:J28)</f>
        <v>4184.0099999999993</v>
      </c>
      <c r="K29" s="60">
        <f>SUM(K8:K28)</f>
        <v>5392.4500000000007</v>
      </c>
      <c r="L29" s="60">
        <f>SUM(L8:L28)</f>
        <v>5742.7999999999993</v>
      </c>
      <c r="M29" s="60">
        <f>SUM(M8:M28)</f>
        <v>5119.5</v>
      </c>
      <c r="N29" s="60">
        <f>SUM(N8:N28)</f>
        <v>5526.4</v>
      </c>
      <c r="O29" s="60">
        <f>SUM(O8:O28)</f>
        <v>5592.73</v>
      </c>
      <c r="P29" s="60">
        <f>SUM(P8:P28)</f>
        <v>5207.22</v>
      </c>
      <c r="Q29" s="60">
        <f>SUM(Q8:Q28)</f>
        <v>5954.2999999999993</v>
      </c>
      <c r="R29" s="60">
        <f>SUM(R8:R28)</f>
        <v>5564.67</v>
      </c>
      <c r="S29" s="60">
        <f>SUM(S8:S28)</f>
        <v>5581.87</v>
      </c>
      <c r="T29" s="60">
        <f>SUM(T8:T28)</f>
        <v>4986.0600000000004</v>
      </c>
      <c r="U29" s="60">
        <f>SUM(U8:U28)</f>
        <v>5276.5</v>
      </c>
      <c r="V29" s="60">
        <f>SUM(V8:V28)</f>
        <v>5027.4199999999992</v>
      </c>
      <c r="W29" s="60">
        <f>SUM(W8:W28)</f>
        <v>5129.8</v>
      </c>
      <c r="X29" s="60">
        <f>SUM(X8:X28)</f>
        <v>5091.5600000000013</v>
      </c>
      <c r="Y29" s="60">
        <f>SUM(Y8:Y28)</f>
        <v>4682.9400000000005</v>
      </c>
      <c r="Z29" s="61">
        <f>SUM(Z8:Z28)</f>
        <v>4893.1100000000006</v>
      </c>
      <c r="AA29" s="62">
        <f>SUM(AA8:AA28)</f>
        <v>119191.04000000001</v>
      </c>
    </row>
    <row r="84" spans="2:9" ht="17.25" hidden="1" customHeight="1" x14ac:dyDescent="0.2">
      <c r="B84" s="5" t="s">
        <v>31</v>
      </c>
      <c r="C84" s="4"/>
      <c r="D84" s="9">
        <v>1</v>
      </c>
      <c r="E84" s="10">
        <v>0</v>
      </c>
      <c r="F84" s="10">
        <v>0</v>
      </c>
      <c r="G84" s="10">
        <v>1</v>
      </c>
      <c r="H84" s="10">
        <v>1</v>
      </c>
      <c r="I84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Белозерск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Белозерск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15.06.2022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58</v>
      </c>
      <c r="E6" s="57" t="s">
        <v>59</v>
      </c>
      <c r="F6" s="35" t="s">
        <v>60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2022-06-16T13:42:57Z</dcterms:modified>
</cp:coreProperties>
</file>